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[2023] ITQ 자격 운영\기출문제 업로드\5. ITQ_109\109_엑셀(문제 시트 지우기)\"/>
    </mc:Choice>
  </mc:AlternateContent>
  <bookViews>
    <workbookView xWindow="1845" yWindow="0" windowWidth="13275" windowHeight="15600"/>
  </bookViews>
  <sheets>
    <sheet name="제1작업" sheetId="1" r:id="rId1"/>
    <sheet name="제2작업" sheetId="2" r:id="rId2"/>
    <sheet name="제3작업" sheetId="3" r:id="rId3"/>
    <sheet name="제4작업" sheetId="15" r:id="rId4"/>
  </sheets>
  <definedNames>
    <definedName name="_xlnm._FilterDatabase" localSheetId="1" hidden="1">제2작업!$B$2:$H$10</definedName>
    <definedName name="_xlnm._FilterDatabase" localSheetId="2" hidden="1">제3작업!#REF!</definedName>
    <definedName name="분류">제1작업!$D$5:$D$12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F11" i="3"/>
  <c r="F6" i="3"/>
  <c r="F17" i="3" s="1"/>
  <c r="E16" i="3"/>
  <c r="E12" i="3"/>
  <c r="E7" i="3"/>
  <c r="H11" i="2"/>
  <c r="E13" i="1"/>
  <c r="E14" i="1"/>
  <c r="J12" i="1"/>
  <c r="J11" i="1"/>
  <c r="J10" i="1"/>
  <c r="J9" i="1"/>
  <c r="J8" i="1"/>
  <c r="J7" i="1"/>
  <c r="J6" i="1"/>
  <c r="J5" i="1"/>
  <c r="J14" i="1"/>
  <c r="I10" i="1"/>
  <c r="I9" i="1"/>
  <c r="I12" i="1"/>
  <c r="I8" i="1"/>
  <c r="I6" i="1"/>
  <c r="I5" i="1"/>
  <c r="I11" i="1"/>
  <c r="I7" i="1"/>
  <c r="J13" i="1"/>
  <c r="E18" i="3" l="1"/>
</calcChain>
</file>

<file path=xl/sharedStrings.xml><?xml version="1.0" encoding="utf-8"?>
<sst xmlns="http://schemas.openxmlformats.org/spreadsheetml/2006/main" count="152" uniqueCount="47">
  <si>
    <t>전체 개수</t>
  </si>
  <si>
    <t>제품명</t>
  </si>
  <si>
    <t>전체 평균</t>
  </si>
  <si>
    <t>주문번호</t>
  </si>
  <si>
    <t>주문처</t>
  </si>
  <si>
    <t>분류</t>
  </si>
  <si>
    <t>주문수량</t>
  </si>
  <si>
    <t>배송기간
(일)</t>
  </si>
  <si>
    <t>가격
(단위:원)</t>
  </si>
  <si>
    <t>주문일자</t>
  </si>
  <si>
    <t>유주상사</t>
  </si>
  <si>
    <t>외장품</t>
  </si>
  <si>
    <t>도어켓치</t>
  </si>
  <si>
    <t>나라기공</t>
  </si>
  <si>
    <t>작업등</t>
  </si>
  <si>
    <t>수민공업</t>
  </si>
  <si>
    <t>전장품</t>
  </si>
  <si>
    <t>라이트스위치</t>
  </si>
  <si>
    <t>연료게이지</t>
  </si>
  <si>
    <t>집진기</t>
  </si>
  <si>
    <t>사각양면등</t>
  </si>
  <si>
    <t>헤드라이트</t>
  </si>
  <si>
    <t>연료모터</t>
  </si>
  <si>
    <t>유주상사 주문수량 합계</t>
  </si>
  <si>
    <t>최대 가격(단위:원)</t>
  </si>
  <si>
    <t>XV233-05</t>
    <phoneticPr fontId="2" type="noConversion"/>
  </si>
  <si>
    <t>XE632-19</t>
    <phoneticPr fontId="2" type="noConversion"/>
  </si>
  <si>
    <t>VB231-21</t>
    <phoneticPr fontId="2" type="noConversion"/>
  </si>
  <si>
    <t>RZ232-13</t>
    <phoneticPr fontId="2" type="noConversion"/>
  </si>
  <si>
    <t>HA561-15</t>
  </si>
  <si>
    <t>HA561-15</t>
    <phoneticPr fontId="2" type="noConversion"/>
  </si>
  <si>
    <t>HA394-14</t>
    <phoneticPr fontId="2" type="noConversion"/>
  </si>
  <si>
    <t>BV454-15</t>
    <phoneticPr fontId="2" type="noConversion"/>
  </si>
  <si>
    <t>HZ453-14</t>
    <phoneticPr fontId="2" type="noConversion"/>
  </si>
  <si>
    <t>주문번호</t>
    <phoneticPr fontId="2" type="noConversion"/>
  </si>
  <si>
    <t>주문수량</t>
    <phoneticPr fontId="2" type="noConversion"/>
  </si>
  <si>
    <t>결제금액(원)</t>
    <phoneticPr fontId="2" type="noConversion"/>
  </si>
  <si>
    <t>전장품 주문수량 평균</t>
    <phoneticPr fontId="2" type="noConversion"/>
  </si>
  <si>
    <t>외장품의 주문수량 평균</t>
    <phoneticPr fontId="2" type="noConversion"/>
  </si>
  <si>
    <t>R*</t>
    <phoneticPr fontId="2" type="noConversion"/>
  </si>
  <si>
    <t>&gt;=50000</t>
    <phoneticPr fontId="2" type="noConversion"/>
  </si>
  <si>
    <t>유주상사 개수</t>
  </si>
  <si>
    <t>수민공업 개수</t>
  </si>
  <si>
    <t>나라기공 개수</t>
  </si>
  <si>
    <t>유주상사 평균</t>
  </si>
  <si>
    <t>수민공업 평균</t>
  </si>
  <si>
    <t>나라기공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</si>
</sst>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_-* #,##0.0_-;\-* #,##0.0_-;_-* &quot;-&quot;_-;_-@_-"/>
    <numFmt numFmtId="177" formatCode="#,##0&quot;원&quot;"/>
    <numFmt numFmtId="178" formatCode="_-* #,##0.000_-;\-* #,##0.000_-;_-* &quot;-&quot;_-;_-@_-"/>
    <numFmt numFmtId="179" formatCode="#,##0&quot;개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right" vertical="center"/>
    </xf>
    <xf numFmtId="41" fontId="3" fillId="0" borderId="11" xfId="1" applyFont="1" applyBorder="1" applyAlignment="1">
      <alignment horizontal="center" vertical="center"/>
    </xf>
    <xf numFmtId="177" fontId="3" fillId="0" borderId="3" xfId="1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/>
    </xf>
    <xf numFmtId="177" fontId="3" fillId="0" borderId="10" xfId="1" applyNumberFormat="1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41" fontId="3" fillId="0" borderId="4" xfId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77" fontId="3" fillId="0" borderId="24" xfId="1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7" fontId="3" fillId="0" borderId="0" xfId="1" applyNumberFormat="1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41" fontId="3" fillId="0" borderId="6" xfId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41" fontId="3" fillId="0" borderId="4" xfId="2" applyNumberFormat="1" applyFont="1" applyFill="1" applyBorder="1" applyAlignment="1">
      <alignment horizontal="right" vertical="center"/>
    </xf>
    <xf numFmtId="41" fontId="3" fillId="0" borderId="11" xfId="1" applyFont="1" applyFill="1" applyBorder="1" applyAlignment="1">
      <alignment horizontal="right" vertical="center"/>
    </xf>
    <xf numFmtId="176" fontId="3" fillId="0" borderId="0" xfId="0" applyNumberFormat="1" applyFont="1">
      <alignment vertical="center"/>
    </xf>
    <xf numFmtId="178" fontId="3" fillId="0" borderId="0" xfId="0" applyNumberFormat="1" applyFont="1">
      <alignment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5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3" fillId="0" borderId="24" xfId="1" applyFont="1" applyBorder="1" applyAlignment="1">
      <alignment horizontal="right" vertical="center"/>
    </xf>
    <xf numFmtId="179" fontId="3" fillId="0" borderId="3" xfId="1" applyNumberFormat="1" applyFont="1" applyBorder="1" applyAlignment="1">
      <alignment horizontal="right" vertical="center"/>
    </xf>
    <xf numFmtId="179" fontId="3" fillId="0" borderId="1" xfId="1" applyNumberFormat="1" applyFont="1" applyBorder="1" applyAlignment="1">
      <alignment horizontal="right" vertical="center"/>
    </xf>
    <xf numFmtId="179" fontId="3" fillId="0" borderId="10" xfId="1" applyNumberFormat="1" applyFont="1" applyBorder="1" applyAlignment="1">
      <alignment horizontal="right" vertical="center"/>
    </xf>
    <xf numFmtId="179" fontId="3" fillId="0" borderId="0" xfId="0" applyNumberFormat="1" applyFont="1">
      <alignment vertical="center"/>
    </xf>
    <xf numFmtId="179" fontId="3" fillId="0" borderId="24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79" fontId="3" fillId="0" borderId="0" xfId="1" applyNumberFormat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유주상사 및 수민공업 제품의 주문 현황 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주문수량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52C-4610-9AB2-1014E797E8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(제1작업!$E$5:$E$7,제1작업!$E$10:$E$12)</c:f>
              <c:strCache>
                <c:ptCount val="6"/>
                <c:pt idx="0">
                  <c:v>사각양면등</c:v>
                </c:pt>
                <c:pt idx="1">
                  <c:v>집진기</c:v>
                </c:pt>
                <c:pt idx="2">
                  <c:v>연료모터</c:v>
                </c:pt>
                <c:pt idx="3">
                  <c:v>도어켓치</c:v>
                </c:pt>
                <c:pt idx="4">
                  <c:v>헤드라이트</c:v>
                </c:pt>
                <c:pt idx="5">
                  <c:v>라이트스위치</c:v>
                </c:pt>
              </c:strCache>
            </c:strRef>
          </c:cat>
          <c:val>
            <c:numRef>
              <c:f>(제1작업!$F$5:$F$7,제1작업!$F$10:$F$12)</c:f>
              <c:numCache>
                <c:formatCode>#,##0"개"</c:formatCode>
                <c:ptCount val="6"/>
                <c:pt idx="0">
                  <c:v>19</c:v>
                </c:pt>
                <c:pt idx="1">
                  <c:v>9</c:v>
                </c:pt>
                <c:pt idx="2">
                  <c:v>9</c:v>
                </c:pt>
                <c:pt idx="3">
                  <c:v>7</c:v>
                </c:pt>
                <c:pt idx="4">
                  <c:v>11</c:v>
                </c:pt>
                <c:pt idx="5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30-4378-ACF7-03746326D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61109200"/>
        <c:axId val="1975977648"/>
      </c:barChart>
      <c:lineChart>
        <c:grouping val="standard"/>
        <c:varyColors val="0"/>
        <c:ser>
          <c:idx val="1"/>
          <c:order val="1"/>
          <c:tx>
            <c:v>가격(단위:원)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(제1작업!$E$5:$E$7,제1작업!$E$10:$E$12)</c:f>
              <c:strCache>
                <c:ptCount val="6"/>
                <c:pt idx="0">
                  <c:v>사각양면등</c:v>
                </c:pt>
                <c:pt idx="1">
                  <c:v>집진기</c:v>
                </c:pt>
                <c:pt idx="2">
                  <c:v>연료모터</c:v>
                </c:pt>
                <c:pt idx="3">
                  <c:v>도어켓치</c:v>
                </c:pt>
                <c:pt idx="4">
                  <c:v>헤드라이트</c:v>
                </c:pt>
                <c:pt idx="5">
                  <c:v>라이트스위치</c:v>
                </c:pt>
              </c:strCache>
            </c:strRef>
          </c:cat>
          <c:val>
            <c:numRef>
              <c:f>(제1작업!$H$5:$H$7,제1작업!$H$10:$H$12)</c:f>
              <c:numCache>
                <c:formatCode>_(* #,##0_);_(* \(#,##0\);_(* "-"_);_(@_)</c:formatCode>
                <c:ptCount val="6"/>
                <c:pt idx="0">
                  <c:v>28000</c:v>
                </c:pt>
                <c:pt idx="1">
                  <c:v>58500</c:v>
                </c:pt>
                <c:pt idx="2">
                  <c:v>81200</c:v>
                </c:pt>
                <c:pt idx="3">
                  <c:v>40700</c:v>
                </c:pt>
                <c:pt idx="4">
                  <c:v>27500</c:v>
                </c:pt>
                <c:pt idx="5">
                  <c:v>29500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30-4378-ACF7-03746326D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121728"/>
        <c:axId val="275964800"/>
      </c:lineChart>
      <c:catAx>
        <c:axId val="16110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75977648"/>
        <c:crosses val="autoZero"/>
        <c:auto val="1"/>
        <c:lblAlgn val="ctr"/>
        <c:lblOffset val="100"/>
        <c:noMultiLvlLbl val="0"/>
      </c:catAx>
      <c:valAx>
        <c:axId val="197597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개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61109200"/>
        <c:crosses val="autoZero"/>
        <c:crossBetween val="between"/>
      </c:valAx>
      <c:valAx>
        <c:axId val="275964800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61121728"/>
        <c:crosses val="max"/>
        <c:crossBetween val="between"/>
        <c:majorUnit val="20000"/>
      </c:valAx>
      <c:catAx>
        <c:axId val="1611217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7596480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109538</xdr:rowOff>
    </xdr:from>
    <xdr:to>
      <xdr:col>6</xdr:col>
      <xdr:colOff>438150</xdr:colOff>
      <xdr:row>2</xdr:row>
      <xdr:rowOff>157163</xdr:rowOff>
    </xdr:to>
    <xdr:sp macro="" textlink="">
      <xdr:nvSpPr>
        <xdr:cNvPr id="3" name="사각형: 잘린 위쪽 모서리 2">
          <a:extLst>
            <a:ext uri="{FF2B5EF4-FFF2-40B4-BE49-F238E27FC236}">
              <a16:creationId xmlns:a16="http://schemas.microsoft.com/office/drawing/2014/main" id="{EEF68DAB-74D6-425D-8C41-DBD97C8FC888}"/>
            </a:ext>
          </a:extLst>
        </xdr:cNvPr>
        <xdr:cNvSpPr/>
      </xdr:nvSpPr>
      <xdr:spPr>
        <a:xfrm>
          <a:off x="123825" y="109538"/>
          <a:ext cx="5133975" cy="619125"/>
        </a:xfrm>
        <a:prstGeom prst="snip2Same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중장비 부품 주문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9</xdr:col>
      <xdr:colOff>1009649</xdr:colOff>
      <xdr:row>2</xdr:row>
      <xdr:rowOff>190501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E66BB24-0F58-4FDF-BD62-D49F49C27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76200"/>
          <a:ext cx="2895599" cy="685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76BF844-2A39-EF7A-4B01-3FAB8078113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0.2197</cdr:x>
      <cdr:y>0.11185</cdr:y>
    </cdr:from>
    <cdr:to>
      <cdr:x>0.34969</cdr:x>
      <cdr:y>0.19552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2599A5CF-493B-9815-724E-902BD4C63AE6}"/>
            </a:ext>
          </a:extLst>
        </cdr:cNvPr>
        <cdr:cNvSpPr/>
      </cdr:nvSpPr>
      <cdr:spPr>
        <a:xfrm xmlns:a="http://schemas.openxmlformats.org/drawingml/2006/main">
          <a:off x="2041525" y="679450"/>
          <a:ext cx="1207816" cy="508276"/>
        </a:xfrm>
        <a:prstGeom xmlns:a="http://schemas.openxmlformats.org/drawingml/2006/main" prst="wedgeRoundRectCallout">
          <a:avLst>
            <a:gd name="adj1" fmla="val -84139"/>
            <a:gd name="adj2" fmla="val -36542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주문수량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tabSelected="1" zoomScale="85" zoomScaleNormal="85" workbookViewId="0">
      <selection activeCell="F22" sqref="F22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13.375" style="1" customWidth="1"/>
    <col min="4" max="4" width="11" style="1" bestFit="1" customWidth="1"/>
    <col min="5" max="5" width="15.125" style="1" bestFit="1" customWidth="1"/>
    <col min="6" max="6" width="11" style="1" customWidth="1"/>
    <col min="7" max="8" width="11.5" style="1" customWidth="1"/>
    <col min="9" max="9" width="13.25" style="1" bestFit="1" customWidth="1"/>
    <col min="10" max="10" width="13.2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20" t="s">
        <v>3</v>
      </c>
      <c r="C4" s="7" t="s">
        <v>4</v>
      </c>
      <c r="D4" s="7" t="s">
        <v>5</v>
      </c>
      <c r="E4" s="8" t="s">
        <v>1</v>
      </c>
      <c r="F4" s="8" t="s">
        <v>6</v>
      </c>
      <c r="G4" s="21" t="s">
        <v>7</v>
      </c>
      <c r="H4" s="8" t="s">
        <v>8</v>
      </c>
      <c r="I4" s="7" t="s">
        <v>9</v>
      </c>
      <c r="J4" s="9" t="s">
        <v>36</v>
      </c>
    </row>
    <row r="5" spans="2:10" ht="21" customHeight="1" x14ac:dyDescent="0.3">
      <c r="B5" s="10" t="s">
        <v>30</v>
      </c>
      <c r="C5" s="11" t="s">
        <v>10</v>
      </c>
      <c r="D5" s="11" t="s">
        <v>11</v>
      </c>
      <c r="E5" s="17" t="s">
        <v>20</v>
      </c>
      <c r="F5" s="41">
        <v>19</v>
      </c>
      <c r="G5" s="37">
        <v>4</v>
      </c>
      <c r="H5" s="36">
        <v>28000</v>
      </c>
      <c r="I5" s="28">
        <f t="shared" ref="I5:I12" si="0">DATE(2023,8,RIGHT(B5,2))</f>
        <v>45153</v>
      </c>
      <c r="J5" s="22">
        <f t="shared" ref="J5:J12" si="1">F5*H5*IF(D5="외장품",0.9,1)</f>
        <v>478800</v>
      </c>
    </row>
    <row r="6" spans="2:10" ht="21" customHeight="1" x14ac:dyDescent="0.3">
      <c r="B6" s="3" t="s">
        <v>33</v>
      </c>
      <c r="C6" s="2" t="s">
        <v>10</v>
      </c>
      <c r="D6" s="2" t="s">
        <v>16</v>
      </c>
      <c r="E6" s="18" t="s">
        <v>19</v>
      </c>
      <c r="F6" s="42">
        <v>9</v>
      </c>
      <c r="G6" s="37">
        <v>3</v>
      </c>
      <c r="H6" s="37">
        <v>58500</v>
      </c>
      <c r="I6" s="29">
        <f t="shared" si="0"/>
        <v>45152</v>
      </c>
      <c r="J6" s="30">
        <f t="shared" si="1"/>
        <v>526500</v>
      </c>
    </row>
    <row r="7" spans="2:10" ht="21" customHeight="1" x14ac:dyDescent="0.3">
      <c r="B7" s="3" t="s">
        <v>32</v>
      </c>
      <c r="C7" s="2" t="s">
        <v>15</v>
      </c>
      <c r="D7" s="2" t="s">
        <v>16</v>
      </c>
      <c r="E7" s="18" t="s">
        <v>22</v>
      </c>
      <c r="F7" s="42">
        <v>9</v>
      </c>
      <c r="G7" s="37">
        <v>4</v>
      </c>
      <c r="H7" s="37">
        <v>81200</v>
      </c>
      <c r="I7" s="29">
        <f t="shared" si="0"/>
        <v>45153</v>
      </c>
      <c r="J7" s="30">
        <f t="shared" si="1"/>
        <v>730800</v>
      </c>
    </row>
    <row r="8" spans="2:10" ht="21" customHeight="1" x14ac:dyDescent="0.3">
      <c r="B8" s="3" t="s">
        <v>28</v>
      </c>
      <c r="C8" s="2" t="s">
        <v>13</v>
      </c>
      <c r="D8" s="2" t="s">
        <v>16</v>
      </c>
      <c r="E8" s="18" t="s">
        <v>18</v>
      </c>
      <c r="F8" s="42">
        <v>21</v>
      </c>
      <c r="G8" s="38">
        <v>3</v>
      </c>
      <c r="H8" s="37">
        <v>35300</v>
      </c>
      <c r="I8" s="29">
        <f t="shared" si="0"/>
        <v>45151</v>
      </c>
      <c r="J8" s="30">
        <f t="shared" si="1"/>
        <v>741300</v>
      </c>
    </row>
    <row r="9" spans="2:10" ht="21" customHeight="1" x14ac:dyDescent="0.3">
      <c r="B9" s="3" t="s">
        <v>26</v>
      </c>
      <c r="C9" s="2" t="s">
        <v>13</v>
      </c>
      <c r="D9" s="2" t="s">
        <v>11</v>
      </c>
      <c r="E9" s="18" t="s">
        <v>14</v>
      </c>
      <c r="F9" s="42">
        <v>24</v>
      </c>
      <c r="G9" s="37">
        <v>2</v>
      </c>
      <c r="H9" s="37">
        <v>45700</v>
      </c>
      <c r="I9" s="29">
        <f t="shared" si="0"/>
        <v>45157</v>
      </c>
      <c r="J9" s="30">
        <f t="shared" si="1"/>
        <v>987120</v>
      </c>
    </row>
    <row r="10" spans="2:10" ht="21" customHeight="1" x14ac:dyDescent="0.3">
      <c r="B10" s="3" t="s">
        <v>25</v>
      </c>
      <c r="C10" s="2" t="s">
        <v>10</v>
      </c>
      <c r="D10" s="2" t="s">
        <v>11</v>
      </c>
      <c r="E10" s="18" t="s">
        <v>12</v>
      </c>
      <c r="F10" s="42">
        <v>7</v>
      </c>
      <c r="G10" s="37">
        <v>2</v>
      </c>
      <c r="H10" s="37">
        <v>40700</v>
      </c>
      <c r="I10" s="29">
        <f t="shared" si="0"/>
        <v>45143</v>
      </c>
      <c r="J10" s="30">
        <f t="shared" si="1"/>
        <v>256410</v>
      </c>
    </row>
    <row r="11" spans="2:10" ht="21" customHeight="1" x14ac:dyDescent="0.3">
      <c r="B11" s="3" t="s">
        <v>31</v>
      </c>
      <c r="C11" s="2" t="s">
        <v>15</v>
      </c>
      <c r="D11" s="2" t="s">
        <v>11</v>
      </c>
      <c r="E11" s="18" t="s">
        <v>21</v>
      </c>
      <c r="F11" s="42">
        <v>11</v>
      </c>
      <c r="G11" s="37">
        <v>2</v>
      </c>
      <c r="H11" s="37">
        <v>27500</v>
      </c>
      <c r="I11" s="29">
        <f t="shared" si="0"/>
        <v>45152</v>
      </c>
      <c r="J11" s="30">
        <f t="shared" si="1"/>
        <v>272250</v>
      </c>
    </row>
    <row r="12" spans="2:10" ht="21" customHeight="1" thickBot="1" x14ac:dyDescent="0.35">
      <c r="B12" s="12" t="s">
        <v>27</v>
      </c>
      <c r="C12" s="5" t="s">
        <v>15</v>
      </c>
      <c r="D12" s="5" t="s">
        <v>16</v>
      </c>
      <c r="E12" s="19" t="s">
        <v>17</v>
      </c>
      <c r="F12" s="43">
        <v>17</v>
      </c>
      <c r="G12" s="40">
        <v>2</v>
      </c>
      <c r="H12" s="39">
        <v>29500</v>
      </c>
      <c r="I12" s="31">
        <f t="shared" si="0"/>
        <v>45159</v>
      </c>
      <c r="J12" s="16">
        <f t="shared" si="1"/>
        <v>501500</v>
      </c>
    </row>
    <row r="13" spans="2:10" ht="21" customHeight="1" x14ac:dyDescent="0.3">
      <c r="B13" s="51" t="s">
        <v>23</v>
      </c>
      <c r="C13" s="52"/>
      <c r="D13" s="53"/>
      <c r="E13" s="15" t="str">
        <f>DSUM(B4:H12,5,C4:C5)&amp;"개"</f>
        <v>35개</v>
      </c>
      <c r="F13" s="54"/>
      <c r="G13" s="56" t="s">
        <v>24</v>
      </c>
      <c r="H13" s="52"/>
      <c r="I13" s="53"/>
      <c r="J13" s="32">
        <f>MAX(H5:H12)</f>
        <v>81200</v>
      </c>
    </row>
    <row r="14" spans="2:10" ht="21" customHeight="1" thickBot="1" x14ac:dyDescent="0.35">
      <c r="B14" s="57" t="s">
        <v>37</v>
      </c>
      <c r="C14" s="58"/>
      <c r="D14" s="59"/>
      <c r="E14" s="39">
        <f>SUMIF(분류,"전장품",F5:F12)/COUNTIF(분류,"전장품")</f>
        <v>14</v>
      </c>
      <c r="F14" s="55"/>
      <c r="G14" s="4" t="s">
        <v>34</v>
      </c>
      <c r="H14" s="5" t="s">
        <v>29</v>
      </c>
      <c r="I14" s="6" t="s">
        <v>35</v>
      </c>
      <c r="J14" s="33">
        <f>VLOOKUP(H14,$B$4:$H$12,5,0)</f>
        <v>19</v>
      </c>
    </row>
    <row r="18" spans="5:7" x14ac:dyDescent="0.3">
      <c r="E18" s="44"/>
      <c r="G18" s="34"/>
    </row>
    <row r="20" spans="5:7" x14ac:dyDescent="0.3">
      <c r="E20" s="35"/>
    </row>
    <row r="21" spans="5:7" x14ac:dyDescent="0.3">
      <c r="E21" s="35"/>
    </row>
  </sheetData>
  <sortState ref="A5:M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$F5&gt;=20</formula>
    </cfRule>
  </conditionalFormatting>
  <dataValidations disablePrompts="1"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zoomScaleNormal="100" workbookViewId="0">
      <selection activeCell="G23" sqref="G23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13.375" style="1" customWidth="1"/>
    <col min="4" max="4" width="11" style="1" bestFit="1" customWidth="1"/>
    <col min="5" max="5" width="15.125" style="1" bestFit="1" customWidth="1"/>
    <col min="6" max="6" width="11" style="1" customWidth="1"/>
    <col min="7" max="8" width="11.5" style="1" customWidth="1"/>
    <col min="9" max="10" width="10.5" style="1" customWidth="1"/>
    <col min="11" max="16384" width="9" style="1"/>
  </cols>
  <sheetData>
    <row r="1" spans="2:8" ht="14.25" thickBot="1" x14ac:dyDescent="0.35"/>
    <row r="2" spans="2:8" ht="27.75" thickBot="1" x14ac:dyDescent="0.35">
      <c r="B2" s="20" t="s">
        <v>3</v>
      </c>
      <c r="C2" s="7" t="s">
        <v>4</v>
      </c>
      <c r="D2" s="7" t="s">
        <v>5</v>
      </c>
      <c r="E2" s="8" t="s">
        <v>1</v>
      </c>
      <c r="F2" s="8" t="s">
        <v>6</v>
      </c>
      <c r="G2" s="21" t="s">
        <v>7</v>
      </c>
      <c r="H2" s="8" t="s">
        <v>8</v>
      </c>
    </row>
    <row r="3" spans="2:8" x14ac:dyDescent="0.3">
      <c r="B3" s="10" t="s">
        <v>30</v>
      </c>
      <c r="C3" s="11" t="s">
        <v>10</v>
      </c>
      <c r="D3" s="11" t="s">
        <v>11</v>
      </c>
      <c r="E3" s="17" t="s">
        <v>20</v>
      </c>
      <c r="F3" s="41">
        <v>21.999999999999993</v>
      </c>
      <c r="G3" s="37">
        <v>4</v>
      </c>
      <c r="H3" s="36">
        <v>28000</v>
      </c>
    </row>
    <row r="4" spans="2:8" x14ac:dyDescent="0.3">
      <c r="B4" s="3" t="s">
        <v>33</v>
      </c>
      <c r="C4" s="2" t="s">
        <v>10</v>
      </c>
      <c r="D4" s="2" t="s">
        <v>16</v>
      </c>
      <c r="E4" s="18" t="s">
        <v>19</v>
      </c>
      <c r="F4" s="42">
        <v>9</v>
      </c>
      <c r="G4" s="37">
        <v>3</v>
      </c>
      <c r="H4" s="37">
        <v>58500</v>
      </c>
    </row>
    <row r="5" spans="2:8" x14ac:dyDescent="0.3">
      <c r="B5" s="3" t="s">
        <v>32</v>
      </c>
      <c r="C5" s="2" t="s">
        <v>15</v>
      </c>
      <c r="D5" s="2" t="s">
        <v>16</v>
      </c>
      <c r="E5" s="18" t="s">
        <v>22</v>
      </c>
      <c r="F5" s="42">
        <v>9</v>
      </c>
      <c r="G5" s="37">
        <v>4</v>
      </c>
      <c r="H5" s="37">
        <v>81200</v>
      </c>
    </row>
    <row r="6" spans="2:8" x14ac:dyDescent="0.3">
      <c r="B6" s="3" t="s">
        <v>28</v>
      </c>
      <c r="C6" s="2" t="s">
        <v>13</v>
      </c>
      <c r="D6" s="2" t="s">
        <v>16</v>
      </c>
      <c r="E6" s="18" t="s">
        <v>18</v>
      </c>
      <c r="F6" s="42">
        <v>21</v>
      </c>
      <c r="G6" s="38">
        <v>3</v>
      </c>
      <c r="H6" s="37">
        <v>35300</v>
      </c>
    </row>
    <row r="7" spans="2:8" x14ac:dyDescent="0.3">
      <c r="B7" s="3" t="s">
        <v>26</v>
      </c>
      <c r="C7" s="2" t="s">
        <v>13</v>
      </c>
      <c r="D7" s="2" t="s">
        <v>11</v>
      </c>
      <c r="E7" s="18" t="s">
        <v>14</v>
      </c>
      <c r="F7" s="42">
        <v>24</v>
      </c>
      <c r="G7" s="37">
        <v>2</v>
      </c>
      <c r="H7" s="37">
        <v>45700</v>
      </c>
    </row>
    <row r="8" spans="2:8" x14ac:dyDescent="0.3">
      <c r="B8" s="3" t="s">
        <v>25</v>
      </c>
      <c r="C8" s="2" t="s">
        <v>10</v>
      </c>
      <c r="D8" s="2" t="s">
        <v>11</v>
      </c>
      <c r="E8" s="18" t="s">
        <v>12</v>
      </c>
      <c r="F8" s="42">
        <v>7</v>
      </c>
      <c r="G8" s="37">
        <v>2</v>
      </c>
      <c r="H8" s="37">
        <v>40700</v>
      </c>
    </row>
    <row r="9" spans="2:8" x14ac:dyDescent="0.3">
      <c r="B9" s="3" t="s">
        <v>31</v>
      </c>
      <c r="C9" s="2" t="s">
        <v>15</v>
      </c>
      <c r="D9" s="2" t="s">
        <v>11</v>
      </c>
      <c r="E9" s="18" t="s">
        <v>21</v>
      </c>
      <c r="F9" s="42">
        <v>11</v>
      </c>
      <c r="G9" s="37">
        <v>2</v>
      </c>
      <c r="H9" s="37">
        <v>27500</v>
      </c>
    </row>
    <row r="10" spans="2:8" x14ac:dyDescent="0.3">
      <c r="B10" s="23" t="s">
        <v>27</v>
      </c>
      <c r="C10" s="24" t="s">
        <v>15</v>
      </c>
      <c r="D10" s="24" t="s">
        <v>16</v>
      </c>
      <c r="E10" s="25" t="s">
        <v>17</v>
      </c>
      <c r="F10" s="45">
        <v>17</v>
      </c>
      <c r="G10" s="40">
        <v>2</v>
      </c>
      <c r="H10" s="40">
        <v>29500</v>
      </c>
    </row>
    <row r="11" spans="2:8" x14ac:dyDescent="0.3">
      <c r="B11" s="60" t="s">
        <v>38</v>
      </c>
      <c r="C11" s="60"/>
      <c r="D11" s="60"/>
      <c r="E11" s="60"/>
      <c r="F11" s="60"/>
      <c r="G11" s="60"/>
      <c r="H11" s="26">
        <f>DAVERAGE(B2:H10,5,D2:D3)</f>
        <v>15.999999999999998</v>
      </c>
    </row>
    <row r="13" spans="2:8" ht="14.25" thickBot="1" x14ac:dyDescent="0.35"/>
    <row r="14" spans="2:8" ht="27" x14ac:dyDescent="0.3">
      <c r="B14" s="20" t="s">
        <v>3</v>
      </c>
      <c r="C14" s="8" t="s">
        <v>8</v>
      </c>
    </row>
    <row r="15" spans="2:8" x14ac:dyDescent="0.3">
      <c r="B15" s="1" t="s">
        <v>39</v>
      </c>
    </row>
    <row r="16" spans="2:8" x14ac:dyDescent="0.3">
      <c r="C16" s="1" t="s">
        <v>40</v>
      </c>
    </row>
    <row r="17" spans="2:6" ht="14.25" thickBot="1" x14ac:dyDescent="0.35"/>
    <row r="18" spans="2:6" ht="27" x14ac:dyDescent="0.3">
      <c r="B18" s="20" t="s">
        <v>3</v>
      </c>
      <c r="C18" s="7" t="s">
        <v>4</v>
      </c>
      <c r="D18" s="8" t="s">
        <v>1</v>
      </c>
      <c r="E18" s="8" t="s">
        <v>6</v>
      </c>
      <c r="F18" s="8" t="s">
        <v>8</v>
      </c>
    </row>
    <row r="19" spans="2:6" x14ac:dyDescent="0.3">
      <c r="B19" s="3" t="s">
        <v>33</v>
      </c>
      <c r="C19" s="2" t="s">
        <v>10</v>
      </c>
      <c r="D19" s="18" t="s">
        <v>19</v>
      </c>
      <c r="E19" s="42">
        <v>9</v>
      </c>
      <c r="F19" s="37">
        <v>58500</v>
      </c>
    </row>
    <row r="20" spans="2:6" x14ac:dyDescent="0.3">
      <c r="B20" s="3" t="s">
        <v>32</v>
      </c>
      <c r="C20" s="2" t="s">
        <v>15</v>
      </c>
      <c r="D20" s="18" t="s">
        <v>22</v>
      </c>
      <c r="E20" s="42">
        <v>9</v>
      </c>
      <c r="F20" s="37">
        <v>81200</v>
      </c>
    </row>
    <row r="21" spans="2:6" x14ac:dyDescent="0.3">
      <c r="B21" s="3" t="s">
        <v>28</v>
      </c>
      <c r="C21" s="2" t="s">
        <v>13</v>
      </c>
      <c r="D21" s="18" t="s">
        <v>18</v>
      </c>
      <c r="E21" s="42">
        <v>21</v>
      </c>
      <c r="F21" s="37">
        <v>35300</v>
      </c>
    </row>
  </sheetData>
  <mergeCells count="1">
    <mergeCell ref="B11:G11"/>
  </mergeCells>
  <phoneticPr fontId="2" type="noConversion"/>
  <conditionalFormatting sqref="B3:H10">
    <cfRule type="expression" dxfId="1" priority="1">
      <formula>$F3&gt;=20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L27" sqref="L27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15" style="1" bestFit="1" customWidth="1"/>
    <col min="4" max="4" width="11" style="1" bestFit="1" customWidth="1"/>
    <col min="5" max="5" width="15.125" style="1" bestFit="1" customWidth="1"/>
    <col min="6" max="6" width="11" style="1" customWidth="1"/>
    <col min="7" max="8" width="11.5" style="1" customWidth="1"/>
    <col min="9" max="16384" width="9" style="1"/>
  </cols>
  <sheetData>
    <row r="1" spans="2:8" ht="14.25" thickBot="1" x14ac:dyDescent="0.35"/>
    <row r="2" spans="2:8" ht="27.75" thickBot="1" x14ac:dyDescent="0.35">
      <c r="B2" s="20" t="s">
        <v>3</v>
      </c>
      <c r="C2" s="7" t="s">
        <v>4</v>
      </c>
      <c r="D2" s="7" t="s">
        <v>5</v>
      </c>
      <c r="E2" s="8" t="s">
        <v>1</v>
      </c>
      <c r="F2" s="8" t="s">
        <v>6</v>
      </c>
      <c r="G2" s="21" t="s">
        <v>7</v>
      </c>
      <c r="H2" s="8" t="s">
        <v>8</v>
      </c>
    </row>
    <row r="3" spans="2:8" x14ac:dyDescent="0.3">
      <c r="B3" s="10" t="s">
        <v>30</v>
      </c>
      <c r="C3" s="11" t="s">
        <v>10</v>
      </c>
      <c r="D3" s="11" t="s">
        <v>11</v>
      </c>
      <c r="E3" s="17" t="s">
        <v>20</v>
      </c>
      <c r="F3" s="41">
        <v>19</v>
      </c>
      <c r="G3" s="37">
        <v>4</v>
      </c>
      <c r="H3" s="36">
        <v>28000</v>
      </c>
    </row>
    <row r="4" spans="2:8" x14ac:dyDescent="0.3">
      <c r="B4" s="3" t="s">
        <v>33</v>
      </c>
      <c r="C4" s="2" t="s">
        <v>10</v>
      </c>
      <c r="D4" s="2" t="s">
        <v>16</v>
      </c>
      <c r="E4" s="18" t="s">
        <v>19</v>
      </c>
      <c r="F4" s="42">
        <v>9</v>
      </c>
      <c r="G4" s="37">
        <v>3</v>
      </c>
      <c r="H4" s="37">
        <v>58500</v>
      </c>
    </row>
    <row r="5" spans="2:8" x14ac:dyDescent="0.3">
      <c r="B5" s="3" t="s">
        <v>25</v>
      </c>
      <c r="C5" s="2" t="s">
        <v>10</v>
      </c>
      <c r="D5" s="2" t="s">
        <v>11</v>
      </c>
      <c r="E5" s="18" t="s">
        <v>12</v>
      </c>
      <c r="F5" s="42">
        <v>7</v>
      </c>
      <c r="G5" s="37">
        <v>2</v>
      </c>
      <c r="H5" s="37">
        <v>40700</v>
      </c>
    </row>
    <row r="6" spans="2:8" x14ac:dyDescent="0.3">
      <c r="B6" s="3"/>
      <c r="C6" s="14" t="s">
        <v>44</v>
      </c>
      <c r="D6" s="2"/>
      <c r="E6" s="18"/>
      <c r="F6" s="42">
        <f>SUBTOTAL(1,F3:F5)</f>
        <v>11.666666666666666</v>
      </c>
      <c r="G6" s="38"/>
      <c r="H6" s="37"/>
    </row>
    <row r="7" spans="2:8" x14ac:dyDescent="0.3">
      <c r="B7" s="3"/>
      <c r="C7" s="14" t="s">
        <v>41</v>
      </c>
      <c r="D7" s="2"/>
      <c r="E7" s="13">
        <f>SUBTOTAL(3,E3:E5)</f>
        <v>3</v>
      </c>
      <c r="F7" s="42"/>
      <c r="G7" s="38"/>
      <c r="H7" s="37"/>
    </row>
    <row r="8" spans="2:8" x14ac:dyDescent="0.3">
      <c r="B8" s="3" t="s">
        <v>32</v>
      </c>
      <c r="C8" s="2" t="s">
        <v>15</v>
      </c>
      <c r="D8" s="2" t="s">
        <v>16</v>
      </c>
      <c r="E8" s="18" t="s">
        <v>22</v>
      </c>
      <c r="F8" s="42">
        <v>9</v>
      </c>
      <c r="G8" s="38">
        <v>4</v>
      </c>
      <c r="H8" s="37">
        <v>81200</v>
      </c>
    </row>
    <row r="9" spans="2:8" x14ac:dyDescent="0.3">
      <c r="B9" s="3" t="s">
        <v>31</v>
      </c>
      <c r="C9" s="2" t="s">
        <v>15</v>
      </c>
      <c r="D9" s="2" t="s">
        <v>11</v>
      </c>
      <c r="E9" s="18" t="s">
        <v>21</v>
      </c>
      <c r="F9" s="42">
        <v>11</v>
      </c>
      <c r="G9" s="37">
        <v>2</v>
      </c>
      <c r="H9" s="37">
        <v>27500</v>
      </c>
    </row>
    <row r="10" spans="2:8" x14ac:dyDescent="0.3">
      <c r="B10" s="3" t="s">
        <v>27</v>
      </c>
      <c r="C10" s="2" t="s">
        <v>15</v>
      </c>
      <c r="D10" s="2" t="s">
        <v>16</v>
      </c>
      <c r="E10" s="18" t="s">
        <v>17</v>
      </c>
      <c r="F10" s="42">
        <v>17</v>
      </c>
      <c r="G10" s="37">
        <v>2</v>
      </c>
      <c r="H10" s="37">
        <v>29500</v>
      </c>
    </row>
    <row r="11" spans="2:8" x14ac:dyDescent="0.3">
      <c r="B11" s="3"/>
      <c r="C11" s="14" t="s">
        <v>45</v>
      </c>
      <c r="D11" s="2"/>
      <c r="E11" s="18"/>
      <c r="F11" s="42">
        <f>SUBTOTAL(1,F8:F10)</f>
        <v>12.333333333333334</v>
      </c>
      <c r="G11" s="37"/>
      <c r="H11" s="37"/>
    </row>
    <row r="12" spans="2:8" x14ac:dyDescent="0.3">
      <c r="B12" s="3"/>
      <c r="C12" s="14" t="s">
        <v>42</v>
      </c>
      <c r="D12" s="2"/>
      <c r="E12" s="13">
        <f>SUBTOTAL(3,E8:E10)</f>
        <v>3</v>
      </c>
      <c r="F12" s="42"/>
      <c r="G12" s="37"/>
      <c r="H12" s="37"/>
    </row>
    <row r="13" spans="2:8" x14ac:dyDescent="0.3">
      <c r="B13" s="3" t="s">
        <v>28</v>
      </c>
      <c r="C13" s="2" t="s">
        <v>13</v>
      </c>
      <c r="D13" s="2" t="s">
        <v>16</v>
      </c>
      <c r="E13" s="18" t="s">
        <v>18</v>
      </c>
      <c r="F13" s="42">
        <v>21</v>
      </c>
      <c r="G13" s="37">
        <v>3</v>
      </c>
      <c r="H13" s="37">
        <v>35300</v>
      </c>
    </row>
    <row r="14" spans="2:8" ht="14.25" thickBot="1" x14ac:dyDescent="0.35">
      <c r="B14" s="12" t="s">
        <v>26</v>
      </c>
      <c r="C14" s="5" t="s">
        <v>13</v>
      </c>
      <c r="D14" s="5" t="s">
        <v>11</v>
      </c>
      <c r="E14" s="19" t="s">
        <v>14</v>
      </c>
      <c r="F14" s="43">
        <v>24</v>
      </c>
      <c r="G14" s="39">
        <v>2</v>
      </c>
      <c r="H14" s="39">
        <v>45700</v>
      </c>
    </row>
    <row r="15" spans="2:8" x14ac:dyDescent="0.3">
      <c r="B15" s="46"/>
      <c r="C15" s="49" t="s">
        <v>46</v>
      </c>
      <c r="D15" s="46"/>
      <c r="E15" s="27"/>
      <c r="F15" s="47">
        <f>SUBTOTAL(1,F13:F14)</f>
        <v>22.5</v>
      </c>
      <c r="G15" s="48"/>
      <c r="H15" s="48"/>
    </row>
    <row r="16" spans="2:8" x14ac:dyDescent="0.3">
      <c r="B16" s="46"/>
      <c r="C16" s="49" t="s">
        <v>43</v>
      </c>
      <c r="D16" s="46"/>
      <c r="E16" s="50">
        <f>SUBTOTAL(3,E13:E14)</f>
        <v>2</v>
      </c>
      <c r="F16" s="47"/>
      <c r="G16" s="48"/>
      <c r="H16" s="48"/>
    </row>
    <row r="17" spans="2:8" x14ac:dyDescent="0.3">
      <c r="B17" s="46"/>
      <c r="C17" s="49" t="s">
        <v>2</v>
      </c>
      <c r="D17" s="46"/>
      <c r="E17" s="50"/>
      <c r="F17" s="47">
        <f>SUBTOTAL(1,F3:F14)</f>
        <v>14.625</v>
      </c>
      <c r="G17" s="48"/>
      <c r="H17" s="48"/>
    </row>
    <row r="18" spans="2:8" x14ac:dyDescent="0.3">
      <c r="B18" s="46"/>
      <c r="C18" s="49" t="s">
        <v>0</v>
      </c>
      <c r="D18" s="46"/>
      <c r="E18" s="50">
        <f>SUBTOTAL(3,E3:E14)</f>
        <v>8</v>
      </c>
      <c r="F18" s="47"/>
      <c r="G18" s="48"/>
      <c r="H18" s="48"/>
    </row>
  </sheetData>
  <sortState ref="B3:H14">
    <sortCondition descending="1" ref="C3:C14"/>
  </sortState>
  <phoneticPr fontId="2" type="noConversion"/>
  <conditionalFormatting sqref="B3:H18">
    <cfRule type="expression" dxfId="0" priority="1">
      <formula>$F3&gt;=20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제1작업</vt:lpstr>
      <vt:lpstr>제2작업</vt:lpstr>
      <vt:lpstr>제3작업</vt:lpstr>
      <vt:lpstr>제4작업</vt:lpstr>
      <vt:lpstr>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2023-09-08T23:48:26Z</dcterms:modified>
</cp:coreProperties>
</file>